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Thai Nguyen University of Medicine and Pharmacy\HUYỀN CÔNG VIỆC\PHÒNG CTHSSV - CÔNG VIỆC CHÍNH\VĂN BẰNG\SỔ PHÁT BẰNG\SỔ PHÁT BẰNG 2023\"/>
    </mc:Choice>
  </mc:AlternateContent>
  <bookViews>
    <workbookView xWindow="-120" yWindow="-120" windowWidth="29040" windowHeight="14930"/>
  </bookViews>
  <sheets>
    <sheet name="ĐHD14" sheetId="9" r:id="rId1"/>
    <sheet name="CTD18" sheetId="10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10" l="1"/>
  <c r="A12" i="10"/>
  <c r="AB13" i="10"/>
  <c r="V13" i="10"/>
  <c r="AB12" i="10"/>
  <c r="V12" i="10"/>
  <c r="A13" i="9"/>
  <c r="A14" i="9"/>
  <c r="A12" i="9"/>
  <c r="AB14" i="9"/>
  <c r="V14" i="9"/>
  <c r="AB13" i="9"/>
  <c r="V13" i="9"/>
  <c r="AB12" i="9"/>
  <c r="V12" i="9"/>
</calcChain>
</file>

<file path=xl/sharedStrings.xml><?xml version="1.0" encoding="utf-8"?>
<sst xmlns="http://schemas.openxmlformats.org/spreadsheetml/2006/main" count="140" uniqueCount="83">
  <si>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</si>
  <si>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</si>
  <si>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</si>
  <si>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</si>
  <si>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</si>
  <si>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</si>
  <si>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</si>
  <si>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</si>
  <si>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</si>
  <si>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</si>
  <si>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</si>
  <si>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</si>
  <si>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</si>
  <si>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</si>
  <si>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</si>
  <si>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</si>
  <si>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</si>
  <si>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</si>
  <si>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</si>
  <si>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Hình thức đào tạo: Chính quy</t>
  </si>
  <si>
    <t>Ký xác nhận         (ghi rõ họ tên)</t>
  </si>
  <si>
    <t>Ngày ký</t>
  </si>
  <si>
    <t>Thái Nguyên</t>
  </si>
  <si>
    <t>Trang</t>
  </si>
  <si>
    <t>Giỏi</t>
  </si>
  <si>
    <t>Khá</t>
  </si>
  <si>
    <t>Hương</t>
  </si>
  <si>
    <t>Yến</t>
  </si>
  <si>
    <t>17/12/2000</t>
  </si>
  <si>
    <t>Bắc Ninh</t>
  </si>
  <si>
    <t>Tuyên Quang</t>
  </si>
  <si>
    <t>Nghệ An</t>
  </si>
  <si>
    <t>28/10/2000</t>
  </si>
  <si>
    <t>Khóa học: 2018 - 2023</t>
  </si>
  <si>
    <t>Hình thức đào tạo: Hệ liên thông chính quy</t>
  </si>
  <si>
    <t>CTD.K18</t>
  </si>
  <si>
    <t>Thúy</t>
  </si>
  <si>
    <t>DANH SÁCH TỐT NGHIỆP NGÀNH DƯỢC HỌC - KHOÁ 14 (BỔ SUNG)</t>
  </si>
  <si>
    <t>Quyết định công nhận tốt nghiệp số 1851/QĐ-ĐHYD ngày 25/8/2023</t>
  </si>
  <si>
    <t>Ấn định danh sách có 03 sinh viên.</t>
  </si>
  <si>
    <t>Thái Nguyên, ngày 25 tháng 8 năm 2023</t>
  </si>
  <si>
    <t>Phạm Hải</t>
  </si>
  <si>
    <t>04/02/2000</t>
  </si>
  <si>
    <t>Việt Nam</t>
  </si>
  <si>
    <t>Dược sỹ</t>
  </si>
  <si>
    <t>DTY/DS/00612</t>
  </si>
  <si>
    <t>DTY/DS/2023/00158</t>
  </si>
  <si>
    <t>DUOC.K14A</t>
  </si>
  <si>
    <t>1851/QĐ-ĐHYD ngày 25/8/2023</t>
  </si>
  <si>
    <t>2483/QĐ-ĐHYD ngày 05/12/2018</t>
  </si>
  <si>
    <t xml:space="preserve"> Good</t>
  </si>
  <si>
    <t>DTY1857202010193</t>
  </si>
  <si>
    <t>Pham Hai Yen</t>
  </si>
  <si>
    <t>Nguyễn Thị Mai</t>
  </si>
  <si>
    <t>DTY/DS/00613</t>
  </si>
  <si>
    <t>DTY/DS/2023/00159</t>
  </si>
  <si>
    <t>DUOC.K14B</t>
  </si>
  <si>
    <t>Very good</t>
  </si>
  <si>
    <t>DTY1857202010072</t>
  </si>
  <si>
    <t>Nguyen Thi Mai Huong</t>
  </si>
  <si>
    <t>Nguyễn Thị Thuý</t>
  </si>
  <si>
    <t>Phương</t>
  </si>
  <si>
    <t>DTY/DS/00614</t>
  </si>
  <si>
    <t>DTY/DS/2023/00160</t>
  </si>
  <si>
    <t>DTY1857202010132</t>
  </si>
  <si>
    <t>Nguyen Thi Thuy Phuong</t>
  </si>
  <si>
    <t>DANH SÁCH TỐT NGHIỆP NGÀNH DƯỢC HỌC - KHOÁ 18 (HỆ LIÊN THÔNG - CHÍNH QUY) - BỔ SUNG</t>
  </si>
  <si>
    <t>Quyết định công nhận tốt nghiệp số 1852/QĐ-ĐHYD ngày 25/8/2023</t>
  </si>
  <si>
    <t>Lê Thị Hồng</t>
  </si>
  <si>
    <t>02/10/1996</t>
  </si>
  <si>
    <t>DTY/DS/00615</t>
  </si>
  <si>
    <t>DTY/DS/2023/00161</t>
  </si>
  <si>
    <t>1852/QĐ-ĐHYD ngày 25/8/2023</t>
  </si>
  <si>
    <t>1415/QĐ-ĐHYD ngày 14/08/2018</t>
  </si>
  <si>
    <t>DTY18K7202010018</t>
  </si>
  <si>
    <t>Le Thi Hong Thuy</t>
  </si>
  <si>
    <t>Phan Thị Quỳnh</t>
  </si>
  <si>
    <t>04/01/1993</t>
  </si>
  <si>
    <t>DTY/DS/00616</t>
  </si>
  <si>
    <t>DTY/DS/2023/00162</t>
  </si>
  <si>
    <t>DTY18K7202010020</t>
  </si>
  <si>
    <t>Phan Thi Quynh Trang</t>
  </si>
  <si>
    <t>Ấn định danh sách có 02 sinh viên.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</si>
</sst>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809]dd\ mmmm\ yyyy;@"/>
  </numFmts>
  <fonts count="18" x14ac:knownFonts="1">
    <font>
      <sz val="10"/>
      <color indexed="8"/>
      <name val="Arial"/>
    </font>
    <font>
      <sz val="10"/>
      <color indexed="8"/>
      <name val="Arial"/>
      <family val="2"/>
    </font>
    <font>
      <sz val="8"/>
      <name val="Times New Roman"/>
      <family val="1"/>
    </font>
    <font>
      <sz val="10"/>
      <color indexed="8"/>
      <name val="Arial"/>
      <family val="2"/>
      <charset val="163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14"/>
      <name val="Times New Roman"/>
      <family val="1"/>
    </font>
    <font>
      <sz val="10"/>
      <name val="Calibri"/>
      <family val="2"/>
      <charset val="163"/>
      <scheme val="minor"/>
    </font>
    <font>
      <b/>
      <sz val="10"/>
      <color rgb="FF3399FF"/>
      <name val="Times New Roman"/>
      <family val="1"/>
    </font>
    <font>
      <sz val="8"/>
      <name val="Calibri"/>
      <family val="2"/>
      <charset val="163"/>
      <scheme val="minor"/>
    </font>
    <font>
      <b/>
      <sz val="10"/>
      <color rgb="FF0000F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8">
    <xf numFmtId="0" fontId="0" fillId="0" borderId="0" xfId="0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5" fillId="2" borderId="0" xfId="0" applyFont="1" applyFill="1" applyBorder="1" applyAlignment="1">
      <alignment horizontal="center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49" fontId="5" fillId="0" borderId="0" xfId="0" applyNumberFormat="1" applyFont="1" applyBorder="1" applyAlignment="1">
      <alignment horizont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4" fillId="0" borderId="0" xfId="0" applyFont="1"/>
    <xf numFmtId="0" fontId="2" fillId="2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1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14" fillId="0" borderId="0" xfId="0" applyFont="1"/>
    <xf numFmtId="0" fontId="8" fillId="0" borderId="0" xfId="0" applyFont="1"/>
    <xf numFmtId="49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wrapText="1"/>
    </xf>
    <xf numFmtId="0" fontId="11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horizont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/>
    <xf numFmtId="0" fontId="12" fillId="0" borderId="0" xfId="0" applyFont="1" applyBorder="1" applyAlignment="1">
      <alignment wrapText="1"/>
    </xf>
    <xf numFmtId="0" fontId="4" fillId="2" borderId="0" xfId="0" applyFont="1" applyFill="1"/>
    <xf numFmtId="0" fontId="6" fillId="0" borderId="1" xfId="0" applyNumberFormat="1" applyFont="1" applyFill="1" applyBorder="1" applyAlignment="1" applyProtection="1">
      <alignment horizontal="center" wrapText="1"/>
    </xf>
    <xf numFmtId="0" fontId="6" fillId="2" borderId="0" xfId="0" applyNumberFormat="1" applyFont="1" applyFill="1" applyBorder="1" applyAlignment="1" applyProtection="1">
      <alignment horizontal="left" wrapText="1"/>
    </xf>
    <xf numFmtId="0" fontId="12" fillId="2" borderId="0" xfId="0" applyNumberFormat="1" applyFont="1" applyFill="1" applyBorder="1" applyAlignment="1" applyProtection="1">
      <alignment horizontal="left" wrapText="1"/>
    </xf>
    <xf numFmtId="0" fontId="4" fillId="2" borderId="0" xfId="0" applyNumberFormat="1" applyFont="1" applyFill="1" applyBorder="1" applyAlignment="1" applyProtection="1">
      <alignment wrapText="1"/>
    </xf>
    <xf numFmtId="0" fontId="4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7" fillId="2" borderId="0" xfId="0" applyFont="1" applyFill="1" applyAlignment="1">
      <alignment horizontal="center"/>
    </xf>
    <xf numFmtId="0" fontId="6" fillId="2" borderId="0" xfId="0" applyNumberFormat="1" applyFont="1" applyFill="1" applyBorder="1" applyAlignment="1" applyProtection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13" fillId="2" borderId="0" xfId="0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wrapText="1"/>
    </xf>
    <xf numFmtId="49" fontId="4" fillId="2" borderId="4" xfId="0" applyNumberFormat="1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left" wrapText="1"/>
    </xf>
    <xf numFmtId="49" fontId="1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5" fillId="2" borderId="2" xfId="0" quotePrefix="1" applyFont="1" applyFill="1" applyBorder="1" applyAlignment="1">
      <alignment horizontal="left"/>
    </xf>
    <xf numFmtId="0" fontId="4" fillId="2" borderId="2" xfId="0" applyFont="1" applyFill="1" applyBorder="1"/>
    <xf numFmtId="0" fontId="4" fillId="2" borderId="0" xfId="0" applyFont="1" applyFill="1" applyAlignment="1">
      <alignment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453390</xdr:colOff>
      <xdr:row>1</xdr:row>
      <xdr:rowOff>152400</xdr:rowOff>
    </xdr:from>
    <xdr:to>
      <xdr:col>2</xdr:col>
      <xdr:colOff>464040</xdr:colOff>
      <xdr:row>1</xdr:row>
      <xdr:rowOff>153988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ADC6B96-9860-9F18-2468-DB553E5CFDA5}"/>
            </a:ext>
          </a:extLst>
        </xdr:cNvPr>
        <xdr:cNvCxnSpPr/>
      </xdr:nvCxnSpPr>
      <xdr:spPr>
        <a:xfrm>
          <a:off x="770890" y="311150"/>
          <a:ext cx="915688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453390</xdr:colOff>
      <xdr:row>1</xdr:row>
      <xdr:rowOff>152400</xdr:rowOff>
    </xdr:from>
    <xdr:to>
      <xdr:col>2</xdr:col>
      <xdr:colOff>540492</xdr:colOff>
      <xdr:row>1</xdr:row>
      <xdr:rowOff>153988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F2DC619-D982-C743-9613-F5AEF1E919B7}"/>
            </a:ext>
          </a:extLst>
        </xdr:cNvPr>
        <xdr:cNvCxnSpPr/>
      </xdr:nvCxnSpPr>
      <xdr:spPr>
        <a:xfrm>
          <a:off x="770890" y="311150"/>
          <a:ext cx="915688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9"/>
  <sheetViews>
    <sheetView tabSelected="1" zoomScaleNormal="100" workbookViewId="0">
      <selection activeCell="A12" sqref="A12:A14"/>
    </sheetView>
  </sheetViews>
  <sheetFormatPr defaultColWidth="9.1796875" defaultRowHeight="12.75" customHeight="1" x14ac:dyDescent="0.3"/>
  <cols>
    <col min="1" max="1" width="4.26953125" style="2" customWidth="1"/>
    <col min="2" max="2" width="15.26953125" style="1" customWidth="1"/>
    <col min="3" max="3" width="6.81640625" style="1" customWidth="1"/>
    <col min="4" max="4" width="9.54296875" style="3" customWidth="1"/>
    <col min="5" max="5" width="10.7265625" style="1" customWidth="1"/>
    <col min="6" max="6" width="5.1796875" style="3" customWidth="1"/>
    <col min="7" max="7" width="7.26953125" style="3" customWidth="1"/>
    <col min="8" max="8" width="8.26953125" style="1" customWidth="1"/>
    <col min="9" max="9" width="7.81640625" style="3" customWidth="1"/>
    <col min="10" max="10" width="5.1796875" style="3" customWidth="1"/>
    <col min="11" max="11" width="9.26953125" style="3" customWidth="1"/>
    <col min="12" max="12" width="13" style="18" customWidth="1"/>
    <col min="13" max="13" width="16.7265625" style="18" customWidth="1"/>
    <col min="14" max="14" width="13.26953125" style="18" customWidth="1"/>
    <col min="15" max="15" width="8.453125" style="18" customWidth="1"/>
    <col min="16" max="16" width="9.453125" style="1" customWidth="1"/>
    <col min="17" max="17" width="9.1796875" style="1"/>
    <col min="18" max="18" width="15.26953125" style="1" customWidth="1"/>
    <col min="19" max="16384" width="9.1796875" style="1"/>
  </cols>
  <sheetData>
    <row r="1" spans="1:256" ht="12.75" customHeight="1" x14ac:dyDescent="0.3">
      <c r="A1" s="57" t="s">
        <v>6</v>
      </c>
      <c r="B1" s="57"/>
      <c r="C1" s="57"/>
      <c r="D1" s="57"/>
      <c r="E1" s="11"/>
      <c r="F1" s="9"/>
      <c r="G1" s="9"/>
      <c r="H1" s="11"/>
      <c r="I1" s="9"/>
      <c r="J1" s="9"/>
      <c r="K1" s="9"/>
      <c r="L1" s="9"/>
      <c r="M1" s="9"/>
      <c r="N1" s="9"/>
      <c r="O1" s="9"/>
      <c r="P1" s="40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</row>
    <row r="2" spans="1:256" ht="12.75" customHeight="1" x14ac:dyDescent="0.3">
      <c r="A2" s="58" t="s">
        <v>14</v>
      </c>
      <c r="B2" s="58"/>
      <c r="C2" s="58"/>
      <c r="D2" s="58"/>
      <c r="E2" s="11"/>
      <c r="F2" s="9"/>
      <c r="G2" s="9"/>
      <c r="H2" s="11"/>
      <c r="I2" s="9"/>
      <c r="J2" s="9"/>
      <c r="K2" s="9"/>
      <c r="L2" s="9"/>
      <c r="M2" s="9"/>
      <c r="N2" s="9"/>
      <c r="O2" s="9"/>
      <c r="P2" s="40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</row>
    <row r="3" spans="1:256" ht="12.75" customHeight="1" x14ac:dyDescent="0.3">
      <c r="A3" s="25"/>
      <c r="B3" s="11"/>
      <c r="C3" s="11"/>
      <c r="D3" s="9"/>
      <c r="E3" s="11"/>
      <c r="F3" s="9"/>
      <c r="G3" s="9"/>
      <c r="H3" s="11"/>
      <c r="I3" s="9"/>
      <c r="J3" s="9"/>
      <c r="K3" s="9"/>
      <c r="L3" s="9"/>
      <c r="M3" s="9"/>
      <c r="N3" s="9"/>
      <c r="O3" s="9"/>
      <c r="P3" s="40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</row>
    <row r="4" spans="1:256" ht="21.75" customHeight="1" x14ac:dyDescent="0.35">
      <c r="A4" s="63" t="s">
        <v>37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</row>
    <row r="5" spans="1:256" ht="9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4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</row>
    <row r="6" spans="1:256" ht="0.75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4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</row>
    <row r="7" spans="1:256" s="52" customFormat="1" ht="17.25" customHeight="1" x14ac:dyDescent="0.3">
      <c r="A7" s="60" t="s">
        <v>33</v>
      </c>
      <c r="B7" s="60"/>
      <c r="C7" s="60"/>
      <c r="D7" s="60"/>
      <c r="E7" s="60"/>
      <c r="F7" s="60"/>
      <c r="G7" s="60"/>
      <c r="H7" s="48"/>
      <c r="I7" s="48"/>
      <c r="J7" s="48"/>
      <c r="K7" s="48"/>
      <c r="L7" s="48"/>
      <c r="M7" s="48"/>
      <c r="N7" s="48"/>
      <c r="O7" s="48"/>
      <c r="P7" s="49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</row>
    <row r="8" spans="1:256" ht="17.25" customHeight="1" x14ac:dyDescent="0.3">
      <c r="A8" s="61" t="s">
        <v>19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</row>
    <row r="9" spans="1:256" ht="17.25" customHeight="1" x14ac:dyDescent="0.3">
      <c r="A9" s="62" t="s">
        <v>38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</row>
    <row r="10" spans="1:256" ht="6" customHeight="1" x14ac:dyDescent="0.3">
      <c r="A10" s="25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40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</row>
    <row r="11" spans="1:256" ht="44.25" customHeight="1" x14ac:dyDescent="0.3">
      <c r="A11" s="26" t="s">
        <v>0</v>
      </c>
      <c r="B11" s="53" t="s">
        <v>7</v>
      </c>
      <c r="C11" s="53"/>
      <c r="D11" s="47" t="s">
        <v>1</v>
      </c>
      <c r="E11" s="13" t="s">
        <v>2</v>
      </c>
      <c r="F11" s="13" t="s">
        <v>3</v>
      </c>
      <c r="G11" s="13" t="s">
        <v>4</v>
      </c>
      <c r="H11" s="13" t="s">
        <v>8</v>
      </c>
      <c r="I11" s="13" t="s">
        <v>9</v>
      </c>
      <c r="J11" s="27" t="s">
        <v>10</v>
      </c>
      <c r="K11" s="13" t="s">
        <v>5</v>
      </c>
      <c r="L11" s="12" t="s">
        <v>11</v>
      </c>
      <c r="M11" s="13" t="s">
        <v>12</v>
      </c>
      <c r="N11" s="28" t="s">
        <v>20</v>
      </c>
      <c r="O11" s="28" t="s">
        <v>21</v>
      </c>
      <c r="P11" s="42" t="s">
        <v>13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</row>
    <row r="12" spans="1:256" s="46" customFormat="1" ht="37" customHeight="1" x14ac:dyDescent="0.3">
      <c r="A12" s="67">
        <f>_xlfn.AGGREGATE(3,3,$AA$1:AA12)</f>
        <v>1</v>
      </c>
      <c r="B12" s="68" t="s">
        <v>41</v>
      </c>
      <c r="C12" s="69" t="s">
        <v>27</v>
      </c>
      <c r="D12" s="70" t="s">
        <v>42</v>
      </c>
      <c r="E12" s="71" t="s">
        <v>30</v>
      </c>
      <c r="F12" s="70" t="s">
        <v>18</v>
      </c>
      <c r="G12" s="70" t="s">
        <v>16</v>
      </c>
      <c r="H12" s="70" t="s">
        <v>43</v>
      </c>
      <c r="I12" s="67" t="s">
        <v>44</v>
      </c>
      <c r="J12" s="67">
        <v>2023</v>
      </c>
      <c r="K12" s="70" t="s">
        <v>25</v>
      </c>
      <c r="L12" s="72" t="s">
        <v>45</v>
      </c>
      <c r="M12" s="73" t="s">
        <v>46</v>
      </c>
      <c r="N12" s="74"/>
      <c r="O12" s="74"/>
      <c r="P12" s="67"/>
      <c r="Q12" s="70" t="s">
        <v>47</v>
      </c>
      <c r="R12" s="67"/>
      <c r="S12" s="75" t="s">
        <v>48</v>
      </c>
      <c r="T12" s="75" t="s">
        <v>49</v>
      </c>
      <c r="U12" s="64" t="s">
        <v>50</v>
      </c>
      <c r="V12" s="65">
        <f>_xlfn.NUMBERVALUE(D12)</f>
        <v>36560</v>
      </c>
      <c r="W12" s="70">
        <v>152</v>
      </c>
      <c r="X12" s="64">
        <v>7.25</v>
      </c>
      <c r="Y12" s="64">
        <v>2.85</v>
      </c>
      <c r="Z12" s="70" t="s">
        <v>25</v>
      </c>
      <c r="AA12" s="70" t="s">
        <v>51</v>
      </c>
      <c r="AB12" s="66" t="str">
        <f>CONCATENATE(B12," ",C12)</f>
        <v>Phạm Hải Yến</v>
      </c>
      <c r="AC12" s="76" t="s">
        <v>52</v>
      </c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  <c r="IP12" s="77"/>
      <c r="IQ12" s="77"/>
      <c r="IR12" s="77"/>
      <c r="IS12" s="77"/>
      <c r="IT12" s="77"/>
      <c r="IU12" s="77"/>
      <c r="IV12" s="77"/>
    </row>
    <row r="13" spans="1:256" s="46" customFormat="1" ht="37" customHeight="1" x14ac:dyDescent="0.3">
      <c r="A13" s="67">
        <f>_xlfn.AGGREGATE(3,3,$AA$1:AA13)</f>
        <v>2</v>
      </c>
      <c r="B13" s="68" t="s">
        <v>53</v>
      </c>
      <c r="C13" s="69" t="s">
        <v>26</v>
      </c>
      <c r="D13" s="70" t="s">
        <v>32</v>
      </c>
      <c r="E13" s="71" t="s">
        <v>29</v>
      </c>
      <c r="F13" s="70" t="s">
        <v>18</v>
      </c>
      <c r="G13" s="70" t="s">
        <v>16</v>
      </c>
      <c r="H13" s="70" t="s">
        <v>43</v>
      </c>
      <c r="I13" s="67" t="s">
        <v>44</v>
      </c>
      <c r="J13" s="67">
        <v>2023</v>
      </c>
      <c r="K13" s="70" t="s">
        <v>24</v>
      </c>
      <c r="L13" s="72" t="s">
        <v>54</v>
      </c>
      <c r="M13" s="73" t="s">
        <v>55</v>
      </c>
      <c r="N13" s="74"/>
      <c r="O13" s="74"/>
      <c r="P13" s="67"/>
      <c r="Q13" s="70" t="s">
        <v>56</v>
      </c>
      <c r="R13" s="67"/>
      <c r="S13" s="75" t="s">
        <v>48</v>
      </c>
      <c r="T13" s="75" t="s">
        <v>49</v>
      </c>
      <c r="U13" s="64" t="s">
        <v>57</v>
      </c>
      <c r="V13" s="65">
        <f>_xlfn.NUMBERVALUE(D13)</f>
        <v>36827</v>
      </c>
      <c r="W13" s="70">
        <v>152</v>
      </c>
      <c r="X13" s="64">
        <v>7.91</v>
      </c>
      <c r="Y13" s="64">
        <v>3.27</v>
      </c>
      <c r="Z13" s="70" t="s">
        <v>24</v>
      </c>
      <c r="AA13" s="70" t="s">
        <v>58</v>
      </c>
      <c r="AB13" s="66" t="str">
        <f>CONCATENATE(B13," ",C13)</f>
        <v>Nguyễn Thị Mai Hương</v>
      </c>
      <c r="AC13" s="76" t="s">
        <v>59</v>
      </c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  <c r="IN13" s="77"/>
      <c r="IO13" s="77"/>
      <c r="IP13" s="77"/>
      <c r="IQ13" s="77"/>
      <c r="IR13" s="77"/>
      <c r="IS13" s="77"/>
      <c r="IT13" s="77"/>
      <c r="IU13" s="77"/>
      <c r="IV13" s="77"/>
    </row>
    <row r="14" spans="1:256" s="46" customFormat="1" ht="37" customHeight="1" x14ac:dyDescent="0.3">
      <c r="A14" s="67">
        <f>_xlfn.AGGREGATE(3,3,$AA$1:AA14)</f>
        <v>3</v>
      </c>
      <c r="B14" s="68" t="s">
        <v>60</v>
      </c>
      <c r="C14" s="69" t="s">
        <v>61</v>
      </c>
      <c r="D14" s="70" t="s">
        <v>28</v>
      </c>
      <c r="E14" s="71" t="s">
        <v>29</v>
      </c>
      <c r="F14" s="70" t="s">
        <v>18</v>
      </c>
      <c r="G14" s="70" t="s">
        <v>16</v>
      </c>
      <c r="H14" s="70" t="s">
        <v>43</v>
      </c>
      <c r="I14" s="67" t="s">
        <v>44</v>
      </c>
      <c r="J14" s="67">
        <v>2023</v>
      </c>
      <c r="K14" s="70" t="s">
        <v>24</v>
      </c>
      <c r="L14" s="72" t="s">
        <v>62</v>
      </c>
      <c r="M14" s="73" t="s">
        <v>63</v>
      </c>
      <c r="N14" s="74"/>
      <c r="O14" s="74"/>
      <c r="P14" s="67"/>
      <c r="Q14" s="70" t="s">
        <v>56</v>
      </c>
      <c r="R14" s="67"/>
      <c r="S14" s="75" t="s">
        <v>48</v>
      </c>
      <c r="T14" s="75" t="s">
        <v>49</v>
      </c>
      <c r="U14" s="64" t="s">
        <v>57</v>
      </c>
      <c r="V14" s="65">
        <f>_xlfn.NUMBERVALUE(D14)</f>
        <v>36877</v>
      </c>
      <c r="W14" s="70">
        <v>152</v>
      </c>
      <c r="X14" s="64">
        <v>8.24</v>
      </c>
      <c r="Y14" s="64">
        <v>3.46</v>
      </c>
      <c r="Z14" s="70" t="s">
        <v>24</v>
      </c>
      <c r="AA14" s="70" t="s">
        <v>64</v>
      </c>
      <c r="AB14" s="66" t="str">
        <f>CONCATENATE(B14," ",C14)</f>
        <v>Nguyễn Thị Thuý Phương</v>
      </c>
      <c r="AC14" s="76" t="s">
        <v>65</v>
      </c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7"/>
      <c r="IO14" s="77"/>
      <c r="IP14" s="77"/>
      <c r="IQ14" s="77"/>
      <c r="IR14" s="77"/>
      <c r="IS14" s="77"/>
      <c r="IT14" s="77"/>
      <c r="IU14" s="77"/>
      <c r="IV14" s="77"/>
    </row>
    <row r="15" spans="1:256" ht="12.75" customHeight="1" x14ac:dyDescent="0.3">
      <c r="N15" s="21"/>
      <c r="O15" s="21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21" customHeight="1" x14ac:dyDescent="0.35">
      <c r="A16" s="30"/>
      <c r="B16" s="31" t="s">
        <v>39</v>
      </c>
      <c r="C16" s="30"/>
      <c r="D16" s="32"/>
      <c r="E16" s="30"/>
      <c r="F16" s="33"/>
      <c r="G16" s="33"/>
      <c r="H16" s="30"/>
      <c r="I16" s="33"/>
      <c r="J16" s="33"/>
      <c r="K16" s="30"/>
      <c r="L16" s="14"/>
      <c r="M16" s="14"/>
      <c r="N16" s="29"/>
      <c r="O16" s="29"/>
      <c r="P16" s="44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</row>
    <row r="17" spans="1:256" ht="13.5" customHeight="1" x14ac:dyDescent="0.35">
      <c r="A17" s="14"/>
      <c r="B17" s="34"/>
      <c r="C17" s="34"/>
      <c r="D17" s="35"/>
      <c r="E17" s="36"/>
      <c r="F17" s="35"/>
      <c r="G17" s="37"/>
      <c r="H17" s="34"/>
      <c r="I17" s="37"/>
      <c r="J17" s="37"/>
      <c r="K17" s="37"/>
      <c r="L17" s="54" t="s">
        <v>40</v>
      </c>
      <c r="M17" s="54"/>
      <c r="N17" s="54"/>
      <c r="O17" s="54"/>
      <c r="P17" s="5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</row>
    <row r="18" spans="1:256" ht="14.5" customHeight="1" x14ac:dyDescent="0.3">
      <c r="A18" s="14"/>
      <c r="B18" s="34"/>
      <c r="C18" s="34"/>
      <c r="D18" s="35"/>
      <c r="E18" s="36"/>
      <c r="F18" s="35"/>
      <c r="G18" s="37"/>
      <c r="H18" s="34"/>
      <c r="I18" s="37"/>
      <c r="J18" s="37"/>
      <c r="K18" s="37"/>
      <c r="L18" s="55" t="s">
        <v>17</v>
      </c>
      <c r="M18" s="55"/>
      <c r="N18" s="55"/>
      <c r="O18" s="55"/>
      <c r="P18" s="55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</row>
    <row r="19" spans="1:256" ht="12.75" customHeight="1" x14ac:dyDescent="0.3">
      <c r="A19" s="14"/>
      <c r="B19" s="34"/>
      <c r="C19" s="34"/>
      <c r="D19" s="37"/>
      <c r="E19" s="34"/>
      <c r="F19" s="37"/>
      <c r="G19" s="37"/>
      <c r="H19" s="34"/>
      <c r="I19" s="37"/>
      <c r="J19" s="37"/>
      <c r="K19" s="37"/>
      <c r="L19" s="55"/>
      <c r="M19" s="55"/>
      <c r="N19" s="55"/>
      <c r="O19" s="55"/>
      <c r="P19" s="55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12.75" customHeight="1" x14ac:dyDescent="0.3">
      <c r="A20" s="14"/>
      <c r="B20" s="34"/>
      <c r="C20" s="34"/>
      <c r="D20" s="37"/>
      <c r="E20" s="34"/>
      <c r="F20" s="37"/>
      <c r="G20" s="37"/>
      <c r="H20" s="34"/>
      <c r="I20" s="37"/>
      <c r="J20" s="37"/>
      <c r="K20" s="37"/>
      <c r="L20" s="22"/>
      <c r="M20" s="22"/>
      <c r="N20" s="29"/>
      <c r="O20" s="29"/>
      <c r="P20" s="45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44.25" customHeight="1" x14ac:dyDescent="0.3">
      <c r="A21" s="14"/>
      <c r="B21" s="34"/>
      <c r="C21" s="34"/>
      <c r="D21" s="37"/>
      <c r="E21" s="34"/>
      <c r="F21" s="37"/>
      <c r="G21" s="37"/>
      <c r="H21" s="34"/>
      <c r="I21" s="37"/>
      <c r="J21" s="37"/>
      <c r="K21" s="37"/>
      <c r="L21" s="22"/>
      <c r="M21" s="22"/>
      <c r="N21" s="29"/>
      <c r="O21" s="29"/>
      <c r="P21" s="45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12.75" customHeight="1" x14ac:dyDescent="0.3">
      <c r="A22" s="14"/>
      <c r="B22" s="34"/>
      <c r="C22" s="34"/>
      <c r="D22" s="37"/>
      <c r="E22" s="34"/>
      <c r="F22" s="37"/>
      <c r="G22" s="37"/>
      <c r="H22" s="34"/>
      <c r="I22" s="37"/>
      <c r="J22" s="37"/>
      <c r="K22" s="37"/>
      <c r="L22" s="56" t="s">
        <v>15</v>
      </c>
      <c r="M22" s="56"/>
      <c r="N22" s="56"/>
      <c r="O22" s="56"/>
      <c r="P22" s="56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12.75" customHeight="1" x14ac:dyDescent="0.3">
      <c r="A23" s="38"/>
      <c r="B23" s="18"/>
      <c r="C23" s="18"/>
      <c r="D23" s="39"/>
      <c r="E23" s="18"/>
      <c r="F23" s="39"/>
      <c r="G23" s="39"/>
      <c r="H23" s="18"/>
      <c r="I23" s="39"/>
      <c r="J23" s="39"/>
      <c r="K23" s="39"/>
      <c r="N23" s="29"/>
      <c r="O23" s="29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2.75" customHeight="1" x14ac:dyDescent="0.3">
      <c r="A24" s="38"/>
      <c r="B24" s="18"/>
      <c r="C24" s="18"/>
      <c r="D24" s="39"/>
      <c r="E24" s="18"/>
      <c r="F24" s="39"/>
      <c r="G24" s="39"/>
      <c r="H24" s="18"/>
      <c r="I24" s="39"/>
      <c r="J24" s="39"/>
      <c r="K24" s="39"/>
      <c r="N24" s="29"/>
      <c r="O24" s="29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2.75" customHeight="1" x14ac:dyDescent="0.3">
      <c r="N25" s="21"/>
      <c r="O25" s="21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2.75" customHeight="1" x14ac:dyDescent="0.3">
      <c r="N26" s="21"/>
      <c r="O26" s="21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2.75" customHeight="1" x14ac:dyDescent="0.3">
      <c r="N27" s="21"/>
      <c r="O27" s="21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2.75" customHeight="1" x14ac:dyDescent="0.3">
      <c r="N28" s="21"/>
      <c r="O28" s="21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customHeight="1" x14ac:dyDescent="0.3">
      <c r="N29" s="21"/>
      <c r="O29" s="21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customHeight="1" x14ac:dyDescent="0.3">
      <c r="N30" s="8"/>
      <c r="O30" s="8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customHeight="1" x14ac:dyDescent="0.3">
      <c r="N31" s="8"/>
      <c r="O31" s="8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3">
      <c r="N32" s="7"/>
      <c r="O32" s="7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6" spans="14:256" ht="12.75" customHeight="1" x14ac:dyDescent="0.3">
      <c r="N36" s="22"/>
      <c r="O36" s="22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4:256" ht="12.75" customHeight="1" x14ac:dyDescent="0.3">
      <c r="N37" s="22"/>
      <c r="O37" s="22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9" spans="14:256" ht="12.75" customHeight="1" x14ac:dyDescent="0.3">
      <c r="N39" s="23"/>
      <c r="O39" s="23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4:256" ht="12.75" customHeight="1" x14ac:dyDescent="0.3">
      <c r="N40" s="24"/>
      <c r="O40" s="24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4:256" ht="12.75" customHeight="1" x14ac:dyDescent="0.3">
      <c r="N41" s="15"/>
      <c r="O41" s="15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4:256" ht="12.75" customHeight="1" x14ac:dyDescent="0.3">
      <c r="N42" s="15"/>
      <c r="O42" s="15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4:256" ht="12.75" customHeight="1" x14ac:dyDescent="0.3">
      <c r="N43" s="15"/>
      <c r="O43" s="15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4:256" ht="12.75" customHeight="1" x14ac:dyDescent="0.3">
      <c r="N44" s="15"/>
      <c r="O44" s="15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4:256" ht="12.75" customHeight="1" x14ac:dyDescent="0.3">
      <c r="N45" s="15"/>
      <c r="O45" s="1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4:256" ht="12.75" customHeight="1" x14ac:dyDescent="0.3">
      <c r="N46" s="15"/>
      <c r="O46" s="15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4:256" ht="12.75" customHeight="1" x14ac:dyDescent="0.3">
      <c r="N47" s="15"/>
      <c r="O47" s="15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4:256" ht="12.75" customHeight="1" x14ac:dyDescent="0.3">
      <c r="N48" s="15"/>
      <c r="O48" s="15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4:256" ht="12.75" customHeight="1" x14ac:dyDescent="0.3">
      <c r="N49" s="15"/>
      <c r="O49" s="15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4:256" ht="12.75" customHeight="1" x14ac:dyDescent="0.3">
      <c r="N50" s="15"/>
      <c r="O50" s="15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3">
      <c r="N51" s="15"/>
      <c r="O51" s="15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3">
      <c r="N52" s="15"/>
      <c r="O52" s="15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3">
      <c r="N53" s="15"/>
      <c r="O53" s="15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3">
      <c r="N54" s="15"/>
      <c r="O54" s="15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3">
      <c r="N55" s="15"/>
      <c r="O55" s="1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4:256" ht="12.75" customHeight="1" x14ac:dyDescent="0.3">
      <c r="N56" s="15"/>
      <c r="O56" s="15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4:256" ht="12.75" customHeight="1" x14ac:dyDescent="0.3">
      <c r="N57" s="15"/>
      <c r="O57" s="15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4:256" ht="12.75" customHeight="1" x14ac:dyDescent="0.3">
      <c r="N58" s="15"/>
      <c r="O58" s="15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4:256" ht="12.75" customHeight="1" x14ac:dyDescent="0.3">
      <c r="N59" s="15"/>
      <c r="O59" s="15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4:256" ht="12.75" customHeight="1" x14ac:dyDescent="0.3">
      <c r="N60" s="15"/>
      <c r="O60" s="15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4:256" ht="12.75" customHeight="1" x14ac:dyDescent="0.3">
      <c r="N61" s="15"/>
      <c r="O61" s="15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4:256" ht="12.75" customHeight="1" x14ac:dyDescent="0.3">
      <c r="N62" s="15"/>
      <c r="O62" s="15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4:256" ht="12.75" customHeight="1" x14ac:dyDescent="0.3">
      <c r="N63" s="15"/>
      <c r="O63" s="15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4:256" ht="12.75" customHeight="1" x14ac:dyDescent="0.3">
      <c r="N64" s="15"/>
      <c r="O64" s="15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4:256" ht="12.75" customHeight="1" x14ac:dyDescent="0.3">
      <c r="N65" s="15"/>
      <c r="O65" s="1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3">
      <c r="N66" s="15"/>
      <c r="O66" s="15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3">
      <c r="N67" s="15"/>
      <c r="O67" s="15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3">
      <c r="N68" s="15"/>
      <c r="O68" s="15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3">
      <c r="N69" s="15"/>
      <c r="O69" s="15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3">
      <c r="N70" s="15"/>
      <c r="O70" s="15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3">
      <c r="N71" s="15"/>
      <c r="O71" s="15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3">
      <c r="N72" s="15"/>
      <c r="O72" s="15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3">
      <c r="N73" s="15"/>
      <c r="O73" s="15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3">
      <c r="N74" s="15"/>
      <c r="O74" s="15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3">
      <c r="N75" s="15"/>
      <c r="O75" s="1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3">
      <c r="N76" s="15"/>
      <c r="O76" s="15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3">
      <c r="N77" s="16"/>
      <c r="O77" s="16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3">
      <c r="N78" s="17"/>
      <c r="O78" s="17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82" spans="14:256" ht="12.75" customHeight="1" x14ac:dyDescent="0.3">
      <c r="N82" s="17"/>
      <c r="O82" s="17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3">
      <c r="N83" s="17"/>
      <c r="O83" s="17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3">
      <c r="N84" s="17"/>
      <c r="O84" s="17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3">
      <c r="N85" s="17"/>
      <c r="O85" s="17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8" spans="14:256" ht="12.75" customHeight="1" x14ac:dyDescent="0.3">
      <c r="N88" s="17"/>
      <c r="O88" s="17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3"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</sheetData>
  <sheetProtection selectLockedCells="1" selectUnlockedCells="1"/>
  <mergeCells count="11">
    <mergeCell ref="L22:P22"/>
    <mergeCell ref="L19:P19"/>
    <mergeCell ref="L18:P18"/>
    <mergeCell ref="L17:P17"/>
    <mergeCell ref="A1:D1"/>
    <mergeCell ref="A2:D2"/>
    <mergeCell ref="A4:P4"/>
    <mergeCell ref="A7:G7"/>
    <mergeCell ref="A8:P8"/>
    <mergeCell ref="A9:P9"/>
    <mergeCell ref="B11:C11"/>
  </mergeCells>
  <pageMargins left="0.51181102362204722" right="0.19685039370078741" top="0.19685039370078741" bottom="0.35433070866141736" header="0.19685039370078741" footer="0.19685039370078741"/>
  <pageSetup paperSize="9" scale="95" firstPageNumber="15" fitToHeight="0" orientation="landscape" useFirstPageNumber="1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0"/>
  <sheetViews>
    <sheetView topLeftCell="A2" zoomScaleNormal="100" workbookViewId="0">
      <selection activeCell="B15" sqref="B15"/>
    </sheetView>
  </sheetViews>
  <sheetFormatPr defaultColWidth="9.1796875" defaultRowHeight="12.75" customHeight="1" x14ac:dyDescent="0.3"/>
  <cols>
    <col min="1" max="1" width="4.26953125" style="2" customWidth="1"/>
    <col min="2" max="2" width="12.7265625" style="1" customWidth="1"/>
    <col min="3" max="3" width="7" style="1" customWidth="1"/>
    <col min="4" max="4" width="10" style="3" customWidth="1"/>
    <col min="5" max="5" width="11.54296875" style="1" customWidth="1"/>
    <col min="6" max="6" width="5.1796875" style="3" customWidth="1"/>
    <col min="7" max="7" width="6.1796875" style="3" customWidth="1"/>
    <col min="8" max="8" width="8.453125" style="1" customWidth="1"/>
    <col min="9" max="9" width="8.7265625" style="3" customWidth="1"/>
    <col min="10" max="10" width="6.26953125" style="3" customWidth="1"/>
    <col min="11" max="11" width="6.54296875" style="3" customWidth="1"/>
    <col min="12" max="12" width="14" style="18" customWidth="1"/>
    <col min="13" max="13" width="18.1796875" style="18" customWidth="1"/>
    <col min="14" max="14" width="16.453125" style="18" customWidth="1"/>
    <col min="15" max="15" width="8.453125" style="18" customWidth="1"/>
    <col min="16" max="16" width="6.1796875" style="1" customWidth="1"/>
    <col min="17" max="17" width="9.1796875" style="1"/>
    <col min="18" max="18" width="15.26953125" style="1" customWidth="1"/>
    <col min="19" max="16384" width="9.1796875" style="1"/>
  </cols>
  <sheetData>
    <row r="1" spans="1:256" ht="12.75" customHeight="1" x14ac:dyDescent="0.3">
      <c r="A1" s="57" t="s">
        <v>6</v>
      </c>
      <c r="B1" s="57"/>
      <c r="C1" s="57"/>
      <c r="D1" s="57"/>
      <c r="E1" s="11"/>
      <c r="F1" s="9"/>
      <c r="G1" s="9"/>
      <c r="H1" s="11"/>
      <c r="I1" s="9"/>
      <c r="J1" s="9"/>
      <c r="K1" s="9"/>
      <c r="L1" s="9"/>
      <c r="M1" s="9"/>
      <c r="N1" s="9"/>
      <c r="O1" s="9"/>
      <c r="P1" s="40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</row>
    <row r="2" spans="1:256" ht="12.75" customHeight="1" x14ac:dyDescent="0.3">
      <c r="A2" s="58" t="s">
        <v>14</v>
      </c>
      <c r="B2" s="58"/>
      <c r="C2" s="58"/>
      <c r="D2" s="58"/>
      <c r="E2" s="11"/>
      <c r="F2" s="9"/>
      <c r="G2" s="9"/>
      <c r="H2" s="11"/>
      <c r="I2" s="9"/>
      <c r="J2" s="9"/>
      <c r="K2" s="9"/>
      <c r="L2" s="9"/>
      <c r="M2" s="9"/>
      <c r="N2" s="9"/>
      <c r="O2" s="9"/>
      <c r="P2" s="40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</row>
    <row r="3" spans="1:256" ht="12.75" customHeight="1" x14ac:dyDescent="0.3">
      <c r="A3" s="25"/>
      <c r="B3" s="11"/>
      <c r="C3" s="11"/>
      <c r="D3" s="9"/>
      <c r="E3" s="11"/>
      <c r="F3" s="9"/>
      <c r="G3" s="9"/>
      <c r="H3" s="11"/>
      <c r="I3" s="9"/>
      <c r="J3" s="9"/>
      <c r="K3" s="9"/>
      <c r="L3" s="9"/>
      <c r="M3" s="9"/>
      <c r="N3" s="9"/>
      <c r="O3" s="9"/>
      <c r="P3" s="40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</row>
    <row r="4" spans="1:256" ht="21.75" customHeight="1" x14ac:dyDescent="0.3">
      <c r="A4" s="59" t="s">
        <v>66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</row>
    <row r="5" spans="1:256" ht="9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4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</row>
    <row r="6" spans="1:256" ht="0.75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4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</row>
    <row r="7" spans="1:256" s="52" customFormat="1" ht="17.25" customHeight="1" x14ac:dyDescent="0.3">
      <c r="A7" s="60" t="s">
        <v>33</v>
      </c>
      <c r="B7" s="60"/>
      <c r="C7" s="60"/>
      <c r="D7" s="60"/>
      <c r="E7" s="60"/>
      <c r="F7" s="60"/>
      <c r="G7" s="60"/>
      <c r="H7" s="48"/>
      <c r="I7" s="48"/>
      <c r="J7" s="48"/>
      <c r="K7" s="48"/>
      <c r="L7" s="48"/>
      <c r="M7" s="48"/>
      <c r="N7" s="48"/>
      <c r="O7" s="48"/>
      <c r="P7" s="49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</row>
    <row r="8" spans="1:256" ht="17.25" customHeight="1" x14ac:dyDescent="0.3">
      <c r="A8" s="61" t="s">
        <v>34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</row>
    <row r="9" spans="1:256" ht="17.25" customHeight="1" x14ac:dyDescent="0.3">
      <c r="A9" s="62" t="s">
        <v>67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</row>
    <row r="10" spans="1:256" ht="6" customHeight="1" x14ac:dyDescent="0.3">
      <c r="A10" s="25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40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</row>
    <row r="11" spans="1:256" ht="44.25" customHeight="1" x14ac:dyDescent="0.3">
      <c r="A11" s="26" t="s">
        <v>0</v>
      </c>
      <c r="B11" s="53" t="s">
        <v>7</v>
      </c>
      <c r="C11" s="53"/>
      <c r="D11" s="13" t="s">
        <v>1</v>
      </c>
      <c r="E11" s="13" t="s">
        <v>2</v>
      </c>
      <c r="F11" s="13" t="s">
        <v>3</v>
      </c>
      <c r="G11" s="13" t="s">
        <v>4</v>
      </c>
      <c r="H11" s="13" t="s">
        <v>8</v>
      </c>
      <c r="I11" s="13" t="s">
        <v>9</v>
      </c>
      <c r="J11" s="27" t="s">
        <v>10</v>
      </c>
      <c r="K11" s="13" t="s">
        <v>5</v>
      </c>
      <c r="L11" s="12" t="s">
        <v>11</v>
      </c>
      <c r="M11" s="13" t="s">
        <v>12</v>
      </c>
      <c r="N11" s="28" t="s">
        <v>20</v>
      </c>
      <c r="O11" s="28" t="s">
        <v>21</v>
      </c>
      <c r="P11" s="42" t="s">
        <v>13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</row>
    <row r="12" spans="1:256" s="46" customFormat="1" ht="37" customHeight="1" x14ac:dyDescent="0.3">
      <c r="A12" s="67">
        <f>_xlfn.AGGREGATE(3,3,$AA$1:AA12)</f>
        <v>1</v>
      </c>
      <c r="B12" s="68" t="s">
        <v>68</v>
      </c>
      <c r="C12" s="69" t="s">
        <v>36</v>
      </c>
      <c r="D12" s="70" t="s">
        <v>69</v>
      </c>
      <c r="E12" s="71" t="s">
        <v>22</v>
      </c>
      <c r="F12" s="70" t="s">
        <v>18</v>
      </c>
      <c r="G12" s="70" t="s">
        <v>16</v>
      </c>
      <c r="H12" s="70" t="s">
        <v>43</v>
      </c>
      <c r="I12" s="67" t="s">
        <v>44</v>
      </c>
      <c r="J12" s="67">
        <v>2023</v>
      </c>
      <c r="K12" s="70" t="s">
        <v>25</v>
      </c>
      <c r="L12" s="72" t="s">
        <v>70</v>
      </c>
      <c r="M12" s="73" t="s">
        <v>71</v>
      </c>
      <c r="N12" s="74"/>
      <c r="O12" s="74"/>
      <c r="P12" s="67"/>
      <c r="Q12" s="70" t="s">
        <v>35</v>
      </c>
      <c r="R12" s="67"/>
      <c r="S12" s="75" t="s">
        <v>72</v>
      </c>
      <c r="T12" s="75" t="s">
        <v>73</v>
      </c>
      <c r="U12" s="64" t="s">
        <v>50</v>
      </c>
      <c r="V12" s="65">
        <f>_xlfn.NUMBERVALUE(D12)</f>
        <v>35340</v>
      </c>
      <c r="W12" s="70">
        <v>152</v>
      </c>
      <c r="X12" s="64">
        <v>7.12</v>
      </c>
      <c r="Y12" s="64">
        <v>2.75</v>
      </c>
      <c r="Z12" s="70" t="s">
        <v>25</v>
      </c>
      <c r="AA12" s="70" t="s">
        <v>74</v>
      </c>
      <c r="AB12" s="66" t="str">
        <f>CONCATENATE(B12," ",C12)</f>
        <v>Lê Thị Hồng Thúy</v>
      </c>
      <c r="AC12" s="76" t="s">
        <v>75</v>
      </c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  <c r="IP12" s="77"/>
      <c r="IQ12" s="77"/>
      <c r="IR12" s="77"/>
      <c r="IS12" s="77"/>
      <c r="IT12" s="77"/>
      <c r="IU12" s="77"/>
      <c r="IV12" s="77"/>
    </row>
    <row r="13" spans="1:256" s="46" customFormat="1" ht="37" customHeight="1" x14ac:dyDescent="0.3">
      <c r="A13" s="67">
        <f>_xlfn.AGGREGATE(3,3,$AA$1:AA13)</f>
        <v>2</v>
      </c>
      <c r="B13" s="68" t="s">
        <v>76</v>
      </c>
      <c r="C13" s="69" t="s">
        <v>23</v>
      </c>
      <c r="D13" s="70" t="s">
        <v>77</v>
      </c>
      <c r="E13" s="71" t="s">
        <v>31</v>
      </c>
      <c r="F13" s="70" t="s">
        <v>18</v>
      </c>
      <c r="G13" s="70" t="s">
        <v>16</v>
      </c>
      <c r="H13" s="70" t="s">
        <v>43</v>
      </c>
      <c r="I13" s="67" t="s">
        <v>44</v>
      </c>
      <c r="J13" s="67">
        <v>2023</v>
      </c>
      <c r="K13" s="70" t="s">
        <v>25</v>
      </c>
      <c r="L13" s="72" t="s">
        <v>78</v>
      </c>
      <c r="M13" s="73" t="s">
        <v>79</v>
      </c>
      <c r="N13" s="74"/>
      <c r="O13" s="74"/>
      <c r="P13" s="67"/>
      <c r="Q13" s="70" t="s">
        <v>35</v>
      </c>
      <c r="R13" s="67"/>
      <c r="S13" s="75" t="s">
        <v>72</v>
      </c>
      <c r="T13" s="75" t="s">
        <v>73</v>
      </c>
      <c r="U13" s="64" t="s">
        <v>50</v>
      </c>
      <c r="V13" s="65">
        <f>_xlfn.NUMBERVALUE(D13)</f>
        <v>33973</v>
      </c>
      <c r="W13" s="70">
        <v>152</v>
      </c>
      <c r="X13" s="64">
        <v>7.11</v>
      </c>
      <c r="Y13" s="64">
        <v>2.83</v>
      </c>
      <c r="Z13" s="70" t="s">
        <v>25</v>
      </c>
      <c r="AA13" s="70" t="s">
        <v>80</v>
      </c>
      <c r="AB13" s="66" t="str">
        <f>CONCATENATE(B13," ",C13)</f>
        <v>Phan Thị Quỳnh Trang</v>
      </c>
      <c r="AC13" s="76" t="s">
        <v>81</v>
      </c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  <c r="IN13" s="77"/>
      <c r="IO13" s="77"/>
      <c r="IP13" s="77"/>
      <c r="IQ13" s="77"/>
      <c r="IR13" s="77"/>
      <c r="IS13" s="77"/>
      <c r="IT13" s="77"/>
      <c r="IU13" s="77"/>
      <c r="IV13" s="77"/>
    </row>
    <row r="14" spans="1:256" ht="12.75" customHeight="1" x14ac:dyDescent="0.3">
      <c r="A14" s="4"/>
      <c r="B14" s="5"/>
      <c r="C14" s="5"/>
      <c r="D14" s="6"/>
      <c r="E14" s="5"/>
      <c r="F14" s="6"/>
      <c r="G14" s="6"/>
      <c r="H14" s="7"/>
      <c r="I14" s="8"/>
      <c r="J14" s="8"/>
      <c r="K14" s="6"/>
      <c r="L14" s="8"/>
      <c r="M14" s="8"/>
      <c r="N14" s="29"/>
      <c r="O14" s="29"/>
      <c r="P14" s="43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</row>
    <row r="15" spans="1:256" ht="21" customHeight="1" x14ac:dyDescent="0.35">
      <c r="A15" s="30"/>
      <c r="B15" s="31" t="s">
        <v>82</v>
      </c>
      <c r="C15" s="30"/>
      <c r="D15" s="32"/>
      <c r="E15" s="30"/>
      <c r="F15" s="33"/>
      <c r="G15" s="33"/>
      <c r="H15" s="30"/>
      <c r="I15" s="33"/>
      <c r="J15" s="33"/>
      <c r="K15" s="30"/>
      <c r="L15" s="14"/>
      <c r="M15" s="14"/>
      <c r="N15" s="29"/>
      <c r="O15" s="29"/>
      <c r="P15" s="44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</row>
    <row r="16" spans="1:256" ht="13.5" customHeight="1" x14ac:dyDescent="0.35">
      <c r="A16" s="14"/>
      <c r="B16" s="34"/>
      <c r="C16" s="34"/>
      <c r="D16" s="35"/>
      <c r="E16" s="36"/>
      <c r="F16" s="35"/>
      <c r="G16" s="37"/>
      <c r="H16" s="34"/>
      <c r="I16" s="37"/>
      <c r="J16" s="37"/>
      <c r="K16" s="37"/>
      <c r="L16" s="54" t="s">
        <v>40</v>
      </c>
      <c r="M16" s="54"/>
      <c r="N16" s="54"/>
      <c r="O16" s="54"/>
      <c r="P16" s="5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</row>
    <row r="17" spans="1:256" ht="14.5" customHeight="1" x14ac:dyDescent="0.3">
      <c r="A17" s="14"/>
      <c r="B17" s="34"/>
      <c r="C17" s="34"/>
      <c r="D17" s="35"/>
      <c r="E17" s="36"/>
      <c r="F17" s="35"/>
      <c r="G17" s="37"/>
      <c r="H17" s="34"/>
      <c r="I17" s="37"/>
      <c r="J17" s="37"/>
      <c r="K17" s="37"/>
      <c r="L17" s="55" t="s">
        <v>17</v>
      </c>
      <c r="M17" s="55"/>
      <c r="N17" s="55"/>
      <c r="O17" s="55"/>
      <c r="P17" s="55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</row>
    <row r="18" spans="1:256" ht="12.75" customHeight="1" x14ac:dyDescent="0.3">
      <c r="A18" s="14"/>
      <c r="B18" s="34"/>
      <c r="C18" s="34"/>
      <c r="D18" s="37"/>
      <c r="E18" s="34"/>
      <c r="F18" s="37"/>
      <c r="G18" s="37"/>
      <c r="H18" s="34"/>
      <c r="I18" s="37"/>
      <c r="J18" s="37"/>
      <c r="K18" s="37"/>
      <c r="L18" s="55"/>
      <c r="M18" s="55"/>
      <c r="N18" s="55"/>
      <c r="O18" s="55"/>
      <c r="P18" s="55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12.75" customHeight="1" x14ac:dyDescent="0.3">
      <c r="A19" s="14"/>
      <c r="B19" s="34"/>
      <c r="C19" s="34"/>
      <c r="D19" s="37"/>
      <c r="E19" s="34"/>
      <c r="F19" s="37"/>
      <c r="G19" s="37"/>
      <c r="H19" s="34"/>
      <c r="I19" s="37"/>
      <c r="J19" s="37"/>
      <c r="K19" s="37"/>
      <c r="L19" s="22"/>
      <c r="M19" s="22"/>
      <c r="N19" s="29"/>
      <c r="O19" s="29"/>
      <c r="P19" s="45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44.25" customHeight="1" x14ac:dyDescent="0.3">
      <c r="A20" s="14"/>
      <c r="B20" s="34"/>
      <c r="C20" s="34"/>
      <c r="D20" s="37"/>
      <c r="E20" s="34"/>
      <c r="F20" s="37"/>
      <c r="G20" s="37"/>
      <c r="H20" s="34"/>
      <c r="I20" s="37"/>
      <c r="J20" s="37"/>
      <c r="K20" s="37"/>
      <c r="L20" s="22"/>
      <c r="M20" s="22"/>
      <c r="N20" s="29"/>
      <c r="O20" s="29"/>
      <c r="P20" s="45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12.75" customHeight="1" x14ac:dyDescent="0.3">
      <c r="A21" s="14"/>
      <c r="B21" s="34"/>
      <c r="C21" s="34"/>
      <c r="D21" s="37"/>
      <c r="E21" s="34"/>
      <c r="F21" s="37"/>
      <c r="G21" s="37"/>
      <c r="H21" s="34"/>
      <c r="I21" s="37"/>
      <c r="J21" s="37"/>
      <c r="K21" s="37"/>
      <c r="L21" s="56" t="s">
        <v>15</v>
      </c>
      <c r="M21" s="56"/>
      <c r="N21" s="56"/>
      <c r="O21" s="56"/>
      <c r="P21" s="56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12.75" customHeight="1" x14ac:dyDescent="0.3">
      <c r="A22" s="38"/>
      <c r="B22" s="18"/>
      <c r="C22" s="18"/>
      <c r="D22" s="39"/>
      <c r="E22" s="18"/>
      <c r="F22" s="39"/>
      <c r="G22" s="39"/>
      <c r="H22" s="18"/>
      <c r="I22" s="39"/>
      <c r="J22" s="39"/>
      <c r="K22" s="39"/>
      <c r="N22" s="29"/>
      <c r="O22" s="29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12.75" customHeight="1" x14ac:dyDescent="0.3">
      <c r="A23" s="38"/>
      <c r="B23" s="18"/>
      <c r="C23" s="18"/>
      <c r="D23" s="39"/>
      <c r="E23" s="18"/>
      <c r="F23" s="39"/>
      <c r="G23" s="39"/>
      <c r="H23" s="18"/>
      <c r="I23" s="39"/>
      <c r="J23" s="39"/>
      <c r="K23" s="39"/>
      <c r="N23" s="29"/>
      <c r="O23" s="29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2.75" customHeight="1" x14ac:dyDescent="0.3">
      <c r="N24" s="21"/>
      <c r="O24" s="21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2.75" customHeight="1" x14ac:dyDescent="0.3">
      <c r="N25" s="21"/>
      <c r="O25" s="21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2.75" customHeight="1" x14ac:dyDescent="0.3">
      <c r="N26" s="21"/>
      <c r="O26" s="21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2.75" customHeight="1" x14ac:dyDescent="0.3">
      <c r="N27" s="21"/>
      <c r="O27" s="21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2.75" customHeight="1" x14ac:dyDescent="0.3">
      <c r="N28" s="21"/>
      <c r="O28" s="21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customHeight="1" x14ac:dyDescent="0.3">
      <c r="N29" s="21"/>
      <c r="O29" s="21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customHeight="1" x14ac:dyDescent="0.3">
      <c r="N30" s="21"/>
      <c r="O30" s="21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customHeight="1" x14ac:dyDescent="0.3">
      <c r="N31" s="21"/>
      <c r="O31" s="2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3">
      <c r="N32" s="21"/>
      <c r="O32" s="21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4:256" ht="12.75" customHeight="1" x14ac:dyDescent="0.3">
      <c r="N33" s="21"/>
      <c r="O33" s="21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4:256" ht="12.75" customHeight="1" x14ac:dyDescent="0.3">
      <c r="N34" s="21"/>
      <c r="O34" s="21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4:256" ht="12.75" customHeight="1" x14ac:dyDescent="0.3">
      <c r="N35" s="21"/>
      <c r="O35" s="21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4:256" ht="12.75" customHeight="1" x14ac:dyDescent="0.3">
      <c r="N36" s="21"/>
      <c r="O36" s="21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4:256" ht="12.75" customHeight="1" x14ac:dyDescent="0.3">
      <c r="N37" s="21"/>
      <c r="O37" s="21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4:256" ht="12.75" customHeight="1" x14ac:dyDescent="0.3">
      <c r="N38" s="21"/>
      <c r="O38" s="21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4:256" ht="12.75" customHeight="1" x14ac:dyDescent="0.3">
      <c r="N39" s="21"/>
      <c r="O39" s="21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4:256" ht="12.75" customHeight="1" x14ac:dyDescent="0.3">
      <c r="N40" s="21"/>
      <c r="O40" s="21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4:256" ht="12.75" customHeight="1" x14ac:dyDescent="0.3">
      <c r="N41" s="8"/>
      <c r="O41" s="8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4:256" ht="12.75" customHeight="1" x14ac:dyDescent="0.3">
      <c r="N42" s="8"/>
      <c r="O42" s="8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4:256" ht="12.75" customHeight="1" x14ac:dyDescent="0.3">
      <c r="N43" s="7"/>
      <c r="O43" s="7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7" spans="14:256" ht="12.75" customHeight="1" x14ac:dyDescent="0.3">
      <c r="N47" s="22"/>
      <c r="O47" s="22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4:256" ht="12.75" customHeight="1" x14ac:dyDescent="0.3">
      <c r="N48" s="22"/>
      <c r="O48" s="22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50" spans="14:256" ht="12.75" customHeight="1" x14ac:dyDescent="0.3">
      <c r="N50" s="23"/>
      <c r="O50" s="23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3">
      <c r="N51" s="24"/>
      <c r="O51" s="24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3">
      <c r="N52" s="15"/>
      <c r="O52" s="15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3">
      <c r="N53" s="15"/>
      <c r="O53" s="15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3">
      <c r="N54" s="15"/>
      <c r="O54" s="15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3">
      <c r="N55" s="15"/>
      <c r="O55" s="1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4:256" ht="12.75" customHeight="1" x14ac:dyDescent="0.3">
      <c r="N56" s="15"/>
      <c r="O56" s="15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4:256" ht="12.75" customHeight="1" x14ac:dyDescent="0.3">
      <c r="N57" s="15"/>
      <c r="O57" s="15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4:256" ht="12.75" customHeight="1" x14ac:dyDescent="0.3">
      <c r="N58" s="15"/>
      <c r="O58" s="15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4:256" ht="12.75" customHeight="1" x14ac:dyDescent="0.3">
      <c r="N59" s="15"/>
      <c r="O59" s="15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4:256" ht="12.75" customHeight="1" x14ac:dyDescent="0.3">
      <c r="N60" s="15"/>
      <c r="O60" s="15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4:256" ht="12.75" customHeight="1" x14ac:dyDescent="0.3">
      <c r="N61" s="15"/>
      <c r="O61" s="15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4:256" ht="12.75" customHeight="1" x14ac:dyDescent="0.3">
      <c r="N62" s="15"/>
      <c r="O62" s="15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4:256" ht="12.75" customHeight="1" x14ac:dyDescent="0.3">
      <c r="N63" s="15"/>
      <c r="O63" s="15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4:256" ht="12.75" customHeight="1" x14ac:dyDescent="0.3">
      <c r="N64" s="15"/>
      <c r="O64" s="15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4:256" ht="12.75" customHeight="1" x14ac:dyDescent="0.3">
      <c r="N65" s="15"/>
      <c r="O65" s="1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3">
      <c r="N66" s="15"/>
      <c r="O66" s="15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3">
      <c r="N67" s="15"/>
      <c r="O67" s="15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3">
      <c r="N68" s="15"/>
      <c r="O68" s="15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3">
      <c r="N69" s="15"/>
      <c r="O69" s="15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3">
      <c r="N70" s="15"/>
      <c r="O70" s="15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3">
      <c r="N71" s="15"/>
      <c r="O71" s="15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3">
      <c r="N72" s="15"/>
      <c r="O72" s="15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3">
      <c r="N73" s="15"/>
      <c r="O73" s="15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3">
      <c r="N74" s="15"/>
      <c r="O74" s="15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3">
      <c r="N75" s="15"/>
      <c r="O75" s="1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3">
      <c r="N76" s="15"/>
      <c r="O76" s="15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3">
      <c r="N77" s="15"/>
      <c r="O77" s="15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3">
      <c r="N78" s="15"/>
      <c r="O78" s="15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3">
      <c r="N79" s="15"/>
      <c r="O79" s="15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3">
      <c r="N80" s="15"/>
      <c r="O80" s="15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3">
      <c r="N81" s="15"/>
      <c r="O81" s="15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3">
      <c r="N82" s="15"/>
      <c r="O82" s="15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3">
      <c r="N83" s="15"/>
      <c r="O83" s="15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3">
      <c r="N84" s="15"/>
      <c r="O84" s="15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3">
      <c r="N85" s="15"/>
      <c r="O85" s="1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3">
      <c r="N86" s="15"/>
      <c r="O86" s="15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3">
      <c r="N87" s="15"/>
      <c r="O87" s="15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3">
      <c r="N88" s="16"/>
      <c r="O88" s="16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3">
      <c r="N89" s="17"/>
      <c r="O89" s="17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3" spans="14:256" ht="12.75" customHeight="1" x14ac:dyDescent="0.3">
      <c r="N93" s="17"/>
      <c r="O93" s="17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3">
      <c r="N94" s="17"/>
      <c r="O94" s="17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3">
      <c r="N95" s="17"/>
      <c r="O95" s="17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3">
      <c r="N96" s="17"/>
      <c r="O96" s="17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9" spans="14:256" ht="12.75" customHeight="1" x14ac:dyDescent="0.3">
      <c r="N99" s="17"/>
      <c r="O99" s="17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3"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</sheetData>
  <sheetProtection selectLockedCells="1" selectUnlockedCells="1"/>
  <mergeCells count="11">
    <mergeCell ref="L21:P21"/>
    <mergeCell ref="A9:P9"/>
    <mergeCell ref="B11:C11"/>
    <mergeCell ref="L16:P16"/>
    <mergeCell ref="L17:P17"/>
    <mergeCell ref="L18:P18"/>
    <mergeCell ref="A1:D1"/>
    <mergeCell ref="A2:D2"/>
    <mergeCell ref="A4:P4"/>
    <mergeCell ref="A7:G7"/>
    <mergeCell ref="A8:P8"/>
  </mergeCells>
  <pageMargins left="0.51181102362204722" right="0.19685039370078741" top="0.19685039370078741" bottom="0.35433070866141736" header="0.19685039370078741" footer="0.19685039370078741"/>
  <pageSetup paperSize="9" scale="95" firstPageNumber="16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ĐHD14</vt:lpstr>
      <vt:lpstr>CTD18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2023-08-30T15:22:25Z</cp:lastPrinted>
  <dcterms:created xsi:type="dcterms:W3CDTF">2020-08-16T01:57:38Z</dcterms:created>
  <dcterms:modified xsi:type="dcterms:W3CDTF">2023-08-30T15:31:04Z</dcterms:modified>
</cp:coreProperties>
</file>